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0" yWindow="510" windowWidth="20730" windowHeight="8940"/>
  </bookViews>
  <sheets>
    <sheet name="без учета счетов бюджета" sheetId="2" r:id="rId1"/>
  </sheets>
  <definedNames>
    <definedName name="_xlnm.Print_Titles" localSheetId="0">'без учета счетов бюджета'!$5:$6</definedName>
    <definedName name="_xlnm.Print_Area" localSheetId="0">'без учета счетов бюджета'!$A$1:$AH$37</definedName>
  </definedNames>
  <calcPr calcId="124519"/>
</workbook>
</file>

<file path=xl/calcChain.xml><?xml version="1.0" encoding="utf-8"?>
<calcChain xmlns="http://schemas.openxmlformats.org/spreadsheetml/2006/main">
  <c r="AE36" i="2"/>
  <c r="AE37"/>
  <c r="AE9" l="1"/>
  <c r="AE10"/>
  <c r="AE11"/>
  <c r="AE12"/>
  <c r="AE13"/>
  <c r="AE14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8"/>
</calcChain>
</file>

<file path=xl/sharedStrings.xml><?xml version="1.0" encoding="utf-8"?>
<sst xmlns="http://schemas.openxmlformats.org/spreadsheetml/2006/main" count="96" uniqueCount="65">
  <si>
    <t>Наименование показателя</t>
  </si>
  <si>
    <t/>
  </si>
  <si>
    <t>7500100140</t>
  </si>
  <si>
    <t>7500200140</t>
  </si>
  <si>
    <t>7500300140</t>
  </si>
  <si>
    <t>7500400140</t>
  </si>
  <si>
    <t>7700100140</t>
  </si>
  <si>
    <t>8100127770</t>
  </si>
  <si>
    <t>9100160030</t>
  </si>
  <si>
    <t>9100160040</t>
  </si>
  <si>
    <t>9100251180</t>
  </si>
  <si>
    <t>9100320200</t>
  </si>
  <si>
    <t>9100520330</t>
  </si>
  <si>
    <t>9100520340</t>
  </si>
  <si>
    <t>9100620560</t>
  </si>
  <si>
    <t xml:space="preserve">Приложение 6 </t>
  </si>
  <si>
    <t>Целевая статья</t>
  </si>
  <si>
    <t>Утвержденные бюджетные назначения</t>
  </si>
  <si>
    <t>Исполнение</t>
  </si>
  <si>
    <t>процент исполнения</t>
  </si>
  <si>
    <t xml:space="preserve">    Обеспечение деятельности представительных и иных органов власти муниципального образования</t>
  </si>
  <si>
    <t>7500000000</t>
  </si>
  <si>
    <t xml:space="preserve">          Председатель законодательного (представительного) органа муниципального образования</t>
  </si>
  <si>
    <t>7500100000</t>
  </si>
  <si>
    <t>7500200000</t>
  </si>
  <si>
    <t xml:space="preserve">          Председатель Контрольно-ревизионной комиссии</t>
  </si>
  <si>
    <t>7500300000</t>
  </si>
  <si>
    <t xml:space="preserve">          Обеспечение деятельности контрольно-ревизионной комиссии</t>
  </si>
  <si>
    <t>7500400000</t>
  </si>
  <si>
    <t xml:space="preserve">    Обеспечение деятельности высшего должностного лица муниципального образования  Краснинский муниципальный округ  Смоленской области</t>
  </si>
  <si>
    <t>7700000000</t>
  </si>
  <si>
    <t>7700100000</t>
  </si>
  <si>
    <t xml:space="preserve">    Резервный фонд</t>
  </si>
  <si>
    <t>8100000000</t>
  </si>
  <si>
    <t xml:space="preserve">          Резервный фонд Администрации муниципального образования</t>
  </si>
  <si>
    <t>8100100000</t>
  </si>
  <si>
    <t xml:space="preserve">    Непрограммные расходы органов исполнительной власти</t>
  </si>
  <si>
    <t>9100000000</t>
  </si>
  <si>
    <t>9100100000</t>
  </si>
  <si>
    <t xml:space="preserve">            Субсидии на оказание финансовой помощи общественной организации "Краснинская районная организация Смоленской областной организации Всероссийского общества инвалидов", направленной на укрепление материально-технической базы</t>
  </si>
  <si>
    <t xml:space="preserve">            Субсидии на оказание финансовой помощи общественной организации "Краснинский  районный  совет ветеранов (пенсионеров)  войны, труда, Вооруженных сил и правоохранительных органов", направленной на укрепление материально-технической базы</t>
  </si>
  <si>
    <t>9100200000</t>
  </si>
  <si>
    <t xml:space="preserve">          Исполнение судебных актов Российской Федерации и мировых соглашений по возмещению вреда, причиненного в результате незаконных действий (бездействий) органов местного самоуправления, либо должностных лиц этих органов</t>
  </si>
  <si>
    <t>9100300000</t>
  </si>
  <si>
    <t xml:space="preserve">            Расходы на исполнение судебных актов</t>
  </si>
  <si>
    <t xml:space="preserve">          Расходы в области жилищного хозяйства на перечисление взносов на капитальный ремонт и оплаты коммунальных услуг по содержанию жилых и нежилых помещений</t>
  </si>
  <si>
    <t>9100500000</t>
  </si>
  <si>
    <t xml:space="preserve">            Расходы на перечисление взносов на капитальный ремонт за жилые и нежилые помещения</t>
  </si>
  <si>
    <t xml:space="preserve">          Иные непрограмные мероприятия</t>
  </si>
  <si>
    <t>9100600000</t>
  </si>
  <si>
    <t>ВСЕГО РАСХОДОВ:</t>
  </si>
  <si>
    <t>Единица измерения: тыс. руб.</t>
  </si>
  <si>
    <t>к пояснительной записке к отчету об исполнении бюджета муниципального образования "Краснинский муниципальный округ" Смоленской области за 1 квартал 2026 года</t>
  </si>
  <si>
    <t>Сведения об исполнении непрограмных расходов бюджета муниципального образования "Краснинский муниципальный округ"                       Смоленской области за 1 квартал 2026 года</t>
  </si>
  <si>
    <t xml:space="preserve">            Расходы на обеспечение функций органов местного самоуправления</t>
  </si>
  <si>
    <t xml:space="preserve">          Расходы на обеспечение деятельности (законодательного) представительного органа власти муниципального образования</t>
  </si>
  <si>
    <t xml:space="preserve">          Глава муниципального округа</t>
  </si>
  <si>
    <t xml:space="preserve">            Расходы за счет средств резервного фонда Администрации муниципального образования Краснинский муниципальный округ Смоленской области</t>
  </si>
  <si>
    <t xml:space="preserve">          Субсидии на оказание финансовой помощи общественным организациям</t>
  </si>
  <si>
    <t xml:space="preserve">          Прочие расходы за счет межбюджетных трансфертов других уровней</t>
  </si>
  <si>
    <t xml:space="preserve">            Осуществление первичного воинского учета</t>
  </si>
  <si>
    <t xml:space="preserve">            Расходы на оплату коммунальных услуг по содержанию жилых и нежилых помещений</t>
  </si>
  <si>
    <t xml:space="preserve">            Расходы на иные непрограммные мероприятия</t>
  </si>
  <si>
    <t>9100620550</t>
  </si>
  <si>
    <t xml:space="preserve">            Финансовое обеспечение расходных обязательств, возникающих в ходе исполнения бюджета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</si>
</sst>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4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164" fontId="3" fillId="2" borderId="2" xfId="9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1" xfId="5">
      <alignment horizontal="right"/>
    </xf>
    <xf numFmtId="0" fontId="1" fillId="0" borderId="2" xfId="6">
      <alignment horizontal="center" vertical="center" wrapText="1"/>
    </xf>
    <xf numFmtId="0" fontId="0" fillId="0" borderId="1" xfId="0" applyBorder="1" applyProtection="1">
      <protection locked="0"/>
    </xf>
    <xf numFmtId="0" fontId="1" fillId="0" borderId="5" xfId="6" applyBorder="1">
      <alignment horizontal="center" vertical="center" wrapText="1"/>
    </xf>
    <xf numFmtId="10" fontId="3" fillId="2" borderId="5" xfId="10" applyNumberFormat="1" applyBorder="1" applyProtection="1">
      <alignment horizontal="right" vertical="top" shrinkToFit="1"/>
    </xf>
    <xf numFmtId="0" fontId="9" fillId="0" borderId="6" xfId="6" applyFont="1" applyFill="1" applyBorder="1" applyAlignment="1">
      <alignment horizontal="center" wrapText="1"/>
    </xf>
    <xf numFmtId="0" fontId="9" fillId="0" borderId="6" xfId="6" applyNumberFormat="1" applyFont="1" applyFill="1" applyBorder="1" applyAlignment="1" applyProtection="1">
      <alignment horizontal="center" wrapText="1"/>
    </xf>
    <xf numFmtId="165" fontId="9" fillId="0" borderId="6" xfId="6" applyNumberFormat="1" applyFont="1" applyFill="1" applyBorder="1" applyAlignment="1">
      <alignment horizontal="center" wrapText="1"/>
    </xf>
    <xf numFmtId="164" fontId="9" fillId="0" borderId="6" xfId="9" applyNumberFormat="1" applyFont="1" applyFill="1" applyBorder="1" applyAlignment="1" applyProtection="1">
      <alignment horizontal="center" shrinkToFit="1"/>
    </xf>
    <xf numFmtId="10" fontId="9" fillId="0" borderId="6" xfId="10" applyNumberFormat="1" applyFont="1" applyFill="1" applyBorder="1" applyAlignment="1" applyProtection="1">
      <alignment horizontal="center" shrinkToFit="1"/>
    </xf>
    <xf numFmtId="165" fontId="10" fillId="0" borderId="6" xfId="6" applyNumberFormat="1" applyFont="1" applyFill="1" applyBorder="1" applyAlignment="1">
      <alignment horizontal="center" wrapText="1"/>
    </xf>
    <xf numFmtId="164" fontId="10" fillId="0" borderId="6" xfId="9" applyNumberFormat="1" applyFont="1" applyFill="1" applyBorder="1" applyAlignment="1" applyProtection="1">
      <alignment horizontal="center" shrinkToFit="1"/>
    </xf>
    <xf numFmtId="10" fontId="10" fillId="0" borderId="6" xfId="10" applyNumberFormat="1" applyFont="1" applyFill="1" applyBorder="1" applyAlignment="1" applyProtection="1">
      <alignment horizontal="center" shrinkToFit="1"/>
    </xf>
    <xf numFmtId="0" fontId="7" fillId="0" borderId="0" xfId="0" applyFont="1" applyFill="1" applyAlignment="1" applyProtection="1">
      <protection locked="0"/>
    </xf>
    <xf numFmtId="0" fontId="9" fillId="0" borderId="1" xfId="5" applyNumberFormat="1" applyFont="1" applyFill="1" applyAlignment="1" applyProtection="1">
      <alignment horizontal="right"/>
    </xf>
    <xf numFmtId="0" fontId="9" fillId="0" borderId="1" xfId="5" applyFont="1" applyFill="1" applyAlignment="1">
      <alignment horizontal="right"/>
    </xf>
    <xf numFmtId="0" fontId="9" fillId="0" borderId="2" xfId="6" applyNumberFormat="1" applyFont="1" applyFill="1" applyAlignment="1" applyProtection="1">
      <alignment horizontal="center" wrapText="1"/>
    </xf>
    <xf numFmtId="0" fontId="9" fillId="0" borderId="7" xfId="6" applyNumberFormat="1" applyFont="1" applyFill="1" applyBorder="1" applyAlignment="1" applyProtection="1">
      <alignment horizontal="center" wrapText="1"/>
    </xf>
    <xf numFmtId="0" fontId="9" fillId="0" borderId="3" xfId="6" applyFont="1" applyFill="1" applyBorder="1" applyAlignment="1">
      <alignment horizontal="center" wrapText="1"/>
    </xf>
    <xf numFmtId="0" fontId="9" fillId="0" borderId="3" xfId="6" applyNumberFormat="1" applyFont="1" applyFill="1" applyBorder="1" applyAlignment="1" applyProtection="1">
      <alignment horizontal="center" wrapText="1"/>
    </xf>
    <xf numFmtId="0" fontId="9" fillId="0" borderId="1" xfId="14" applyNumberFormat="1" applyFont="1" applyFill="1" applyAlignment="1" applyProtection="1">
      <alignment horizontal="left" wrapText="1"/>
    </xf>
    <xf numFmtId="164" fontId="9" fillId="5" borderId="2" xfId="12" applyNumberFormat="1" applyFont="1" applyFill="1" applyAlignment="1" applyProtection="1">
      <alignment horizontal="right" shrinkToFit="1"/>
    </xf>
    <xf numFmtId="164" fontId="10" fillId="5" borderId="2" xfId="12" applyNumberFormat="1" applyFont="1" applyFill="1" applyProtection="1">
      <alignment horizontal="right" vertical="top" shrinkToFit="1"/>
    </xf>
    <xf numFmtId="0" fontId="9" fillId="5" borderId="2" xfId="7" applyFont="1" applyFill="1" applyAlignment="1" applyProtection="1">
      <alignment wrapText="1"/>
    </xf>
    <xf numFmtId="1" fontId="9" fillId="5" borderId="2" xfId="8" applyNumberFormat="1" applyFont="1" applyFill="1" applyAlignment="1" applyProtection="1">
      <alignment horizontal="center" shrinkToFit="1"/>
    </xf>
    <xf numFmtId="164" fontId="9" fillId="5" borderId="2" xfId="9" applyNumberFormat="1" applyFont="1" applyFill="1" applyAlignment="1" applyProtection="1">
      <alignment horizontal="right" shrinkToFit="1"/>
    </xf>
    <xf numFmtId="0" fontId="7" fillId="0" borderId="0" xfId="0" applyFont="1" applyFill="1" applyAlignment="1" applyProtection="1">
      <alignment horizontal="right"/>
      <protection locked="0"/>
    </xf>
    <xf numFmtId="0" fontId="9" fillId="0" borderId="3" xfId="6" applyNumberFormat="1" applyFont="1" applyFill="1" applyBorder="1" applyAlignment="1" applyProtection="1">
      <alignment horizontal="center" wrapText="1"/>
    </xf>
    <xf numFmtId="0" fontId="9" fillId="0" borderId="4" xfId="6" applyNumberFormat="1" applyFont="1" applyFill="1" applyBorder="1" applyAlignment="1" applyProtection="1">
      <alignment horizontal="center" wrapText="1"/>
    </xf>
    <xf numFmtId="0" fontId="9" fillId="0" borderId="2" xfId="6" applyNumberFormat="1" applyFont="1" applyFill="1" applyAlignment="1" applyProtection="1">
      <alignment horizontal="center" wrapText="1"/>
    </xf>
    <xf numFmtId="0" fontId="9" fillId="0" borderId="2" xfId="6" applyFont="1" applyFill="1" applyAlignment="1">
      <alignment horizontal="center" wrapText="1"/>
    </xf>
    <xf numFmtId="0" fontId="8" fillId="0" borderId="1" xfId="5" applyNumberFormat="1" applyFont="1" applyBorder="1" applyAlignment="1" applyProtection="1">
      <alignment horizontal="left"/>
    </xf>
    <xf numFmtId="0" fontId="8" fillId="0" borderId="1" xfId="5" applyFont="1" applyBorder="1" applyAlignment="1">
      <alignment horizontal="left"/>
    </xf>
    <xf numFmtId="0" fontId="7" fillId="0" borderId="1" xfId="0" applyFont="1" applyFill="1" applyBorder="1" applyAlignment="1" applyProtection="1">
      <alignment horizontal="center" wrapText="1"/>
      <protection locked="0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9" fillId="0" borderId="1" xfId="5" applyFont="1" applyFill="1" applyAlignment="1">
      <alignment horizontal="justify" wrapText="1"/>
    </xf>
    <xf numFmtId="0" fontId="9" fillId="0" borderId="1" xfId="14" applyNumberFormat="1" applyFont="1" applyFill="1" applyAlignment="1" applyProtection="1">
      <alignment horizontal="left" wrapText="1"/>
    </xf>
    <xf numFmtId="0" fontId="9" fillId="0" borderId="1" xfId="14" applyFont="1" applyFill="1" applyAlignment="1">
      <alignment horizontal="left" wrapText="1"/>
    </xf>
    <xf numFmtId="0" fontId="10" fillId="5" borderId="2" xfId="11" applyNumberFormat="1" applyFont="1" applyFill="1" applyAlignment="1" applyProtection="1">
      <alignment horizontal="left"/>
    </xf>
    <xf numFmtId="0" fontId="10" fillId="5" borderId="2" xfId="11" applyFont="1" applyFill="1" applyAlignment="1">
      <alignment horizontal="left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8"/>
  <sheetViews>
    <sheetView showGridLines="0" tabSelected="1" view="pageBreakPreview" topLeftCell="A25" zoomScaleNormal="90" zoomScaleSheetLayoutView="100" workbookViewId="0">
      <selection activeCell="Y35" sqref="Y35"/>
    </sheetView>
  </sheetViews>
  <sheetFormatPr defaultColWidth="9.375" defaultRowHeight="18.75"/>
  <cols>
    <col min="1" max="1" width="75" style="18" customWidth="1"/>
    <col min="2" max="2" width="16.625" style="18" customWidth="1"/>
    <col min="3" max="7" width="9.375" style="18" hidden="1"/>
    <col min="8" max="8" width="16.125" style="18" customWidth="1"/>
    <col min="9" max="24" width="9.375" style="18" hidden="1"/>
    <col min="25" max="25" width="13.625" style="18" customWidth="1"/>
    <col min="26" max="29" width="9.375" style="18" hidden="1" customWidth="1"/>
    <col min="30" max="30" width="4" style="18" hidden="1" customWidth="1"/>
    <col min="31" max="31" width="12.75" style="18" customWidth="1"/>
    <col min="32" max="32" width="9.375" style="1" hidden="1"/>
    <col min="33" max="33" width="3.25" style="1" hidden="1" customWidth="1"/>
    <col min="34" max="34" width="6.875" style="1" customWidth="1"/>
    <col min="35" max="16384" width="9.375" style="1"/>
  </cols>
  <sheetData>
    <row r="1" spans="1:34">
      <c r="H1" s="31" t="s">
        <v>15</v>
      </c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</row>
    <row r="2" spans="1:34" ht="93" customHeight="1">
      <c r="A2" s="19"/>
      <c r="B2" s="20"/>
      <c r="C2" s="20"/>
      <c r="D2" s="20"/>
      <c r="E2" s="20"/>
      <c r="F2" s="20"/>
      <c r="G2" s="20"/>
      <c r="H2" s="41" t="s">
        <v>52</v>
      </c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5"/>
      <c r="AG2" s="5"/>
      <c r="AH2" s="2"/>
    </row>
    <row r="3" spans="1:34" ht="45" customHeight="1">
      <c r="A3" s="38" t="s">
        <v>53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7"/>
      <c r="AG3" s="7"/>
      <c r="AH3" s="2"/>
    </row>
    <row r="4" spans="1:34" ht="18" customHeight="1">
      <c r="A4" s="36" t="s">
        <v>51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2"/>
    </row>
    <row r="5" spans="1:34" ht="38.25" customHeight="1">
      <c r="A5" s="32" t="s">
        <v>0</v>
      </c>
      <c r="B5" s="34" t="s">
        <v>16</v>
      </c>
      <c r="C5" s="34" t="s">
        <v>1</v>
      </c>
      <c r="D5" s="34" t="s">
        <v>1</v>
      </c>
      <c r="E5" s="34" t="s">
        <v>1</v>
      </c>
      <c r="F5" s="34" t="s">
        <v>1</v>
      </c>
      <c r="G5" s="34" t="s">
        <v>1</v>
      </c>
      <c r="H5" s="34" t="s">
        <v>17</v>
      </c>
      <c r="I5" s="34" t="s">
        <v>1</v>
      </c>
      <c r="J5" s="34" t="s">
        <v>1</v>
      </c>
      <c r="K5" s="34" t="s">
        <v>1</v>
      </c>
      <c r="L5" s="34" t="s">
        <v>1</v>
      </c>
      <c r="M5" s="34" t="s">
        <v>1</v>
      </c>
      <c r="N5" s="34" t="s">
        <v>1</v>
      </c>
      <c r="O5" s="34" t="s">
        <v>1</v>
      </c>
      <c r="P5" s="34" t="s">
        <v>1</v>
      </c>
      <c r="Q5" s="34" t="s">
        <v>1</v>
      </c>
      <c r="R5" s="21" t="s">
        <v>1</v>
      </c>
      <c r="S5" s="34" t="s">
        <v>1</v>
      </c>
      <c r="T5" s="34" t="s">
        <v>1</v>
      </c>
      <c r="U5" s="34" t="s">
        <v>1</v>
      </c>
      <c r="V5" s="34" t="s">
        <v>1</v>
      </c>
      <c r="W5" s="34" t="s">
        <v>1</v>
      </c>
      <c r="X5" s="21" t="s">
        <v>1</v>
      </c>
      <c r="Y5" s="34" t="s">
        <v>18</v>
      </c>
      <c r="Z5" s="34" t="s">
        <v>1</v>
      </c>
      <c r="AA5" s="34" t="s">
        <v>1</v>
      </c>
      <c r="AB5" s="21" t="s">
        <v>1</v>
      </c>
      <c r="AC5" s="34" t="s">
        <v>1</v>
      </c>
      <c r="AD5" s="34" t="s">
        <v>19</v>
      </c>
      <c r="AE5" s="34" t="s">
        <v>19</v>
      </c>
      <c r="AF5" s="39" t="s">
        <v>1</v>
      </c>
      <c r="AG5" s="39" t="s">
        <v>1</v>
      </c>
      <c r="AH5" s="2"/>
    </row>
    <row r="6" spans="1:34">
      <c r="A6" s="33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21"/>
      <c r="S6" s="35"/>
      <c r="T6" s="35"/>
      <c r="U6" s="35"/>
      <c r="V6" s="35"/>
      <c r="W6" s="35"/>
      <c r="X6" s="21"/>
      <c r="Y6" s="35"/>
      <c r="Z6" s="35"/>
      <c r="AA6" s="35"/>
      <c r="AB6" s="21"/>
      <c r="AC6" s="35"/>
      <c r="AD6" s="35"/>
      <c r="AE6" s="35"/>
      <c r="AF6" s="40"/>
      <c r="AG6" s="40"/>
      <c r="AH6" s="2"/>
    </row>
    <row r="7" spans="1:34">
      <c r="A7" s="22">
        <v>1</v>
      </c>
      <c r="B7" s="23">
        <v>2</v>
      </c>
      <c r="C7" s="23"/>
      <c r="D7" s="23"/>
      <c r="E7" s="23"/>
      <c r="F7" s="23"/>
      <c r="G7" s="23"/>
      <c r="H7" s="23">
        <v>3</v>
      </c>
      <c r="I7" s="23"/>
      <c r="J7" s="23"/>
      <c r="K7" s="23"/>
      <c r="L7" s="23"/>
      <c r="M7" s="23"/>
      <c r="N7" s="23"/>
      <c r="O7" s="23"/>
      <c r="P7" s="23"/>
      <c r="Q7" s="23"/>
      <c r="R7" s="24"/>
      <c r="S7" s="23"/>
      <c r="T7" s="23"/>
      <c r="U7" s="23"/>
      <c r="V7" s="23"/>
      <c r="W7" s="23"/>
      <c r="X7" s="24"/>
      <c r="Y7" s="23">
        <v>4</v>
      </c>
      <c r="Z7" s="23"/>
      <c r="AA7" s="23"/>
      <c r="AB7" s="24"/>
      <c r="AC7" s="23"/>
      <c r="AD7" s="23"/>
      <c r="AE7" s="23">
        <v>5</v>
      </c>
      <c r="AF7" s="6"/>
      <c r="AG7" s="6"/>
      <c r="AH7" s="2"/>
    </row>
    <row r="8" spans="1:34" ht="37.5">
      <c r="A8" s="28" t="s">
        <v>20</v>
      </c>
      <c r="B8" s="29" t="s">
        <v>21</v>
      </c>
      <c r="C8" s="29"/>
      <c r="D8" s="29"/>
      <c r="E8" s="29"/>
      <c r="F8" s="29"/>
      <c r="G8" s="30">
        <v>0</v>
      </c>
      <c r="H8" s="30">
        <v>7941.8</v>
      </c>
      <c r="I8" s="30">
        <v>0</v>
      </c>
      <c r="J8" s="30">
        <v>0</v>
      </c>
      <c r="K8" s="30">
        <v>0</v>
      </c>
      <c r="L8" s="30">
        <v>0</v>
      </c>
      <c r="M8" s="30">
        <v>0</v>
      </c>
      <c r="N8" s="30">
        <v>0</v>
      </c>
      <c r="O8" s="30">
        <v>0</v>
      </c>
      <c r="P8" s="30">
        <v>0</v>
      </c>
      <c r="Q8" s="30">
        <v>0</v>
      </c>
      <c r="R8" s="30">
        <v>0</v>
      </c>
      <c r="S8" s="30">
        <v>0</v>
      </c>
      <c r="T8" s="30">
        <v>0</v>
      </c>
      <c r="U8" s="30">
        <v>0</v>
      </c>
      <c r="V8" s="30">
        <v>0</v>
      </c>
      <c r="W8" s="30">
        <v>0</v>
      </c>
      <c r="X8" s="30">
        <v>0</v>
      </c>
      <c r="Y8" s="30">
        <v>1558.2188799999999</v>
      </c>
      <c r="Z8" s="10"/>
      <c r="AA8" s="10"/>
      <c r="AB8" s="11"/>
      <c r="AC8" s="10"/>
      <c r="AD8" s="10"/>
      <c r="AE8" s="12">
        <f>Y8/H8*100</f>
        <v>19.620474955299805</v>
      </c>
      <c r="AF8" s="8"/>
      <c r="AG8" s="6"/>
      <c r="AH8" s="2"/>
    </row>
    <row r="9" spans="1:34" ht="37.5">
      <c r="A9" s="28" t="s">
        <v>22</v>
      </c>
      <c r="B9" s="29" t="s">
        <v>23</v>
      </c>
      <c r="C9" s="29"/>
      <c r="D9" s="29"/>
      <c r="E9" s="29"/>
      <c r="F9" s="29"/>
      <c r="G9" s="30">
        <v>0</v>
      </c>
      <c r="H9" s="30">
        <v>1837</v>
      </c>
      <c r="I9" s="30">
        <v>0</v>
      </c>
      <c r="J9" s="30">
        <v>0</v>
      </c>
      <c r="K9" s="30">
        <v>0</v>
      </c>
      <c r="L9" s="30">
        <v>0</v>
      </c>
      <c r="M9" s="30">
        <v>0</v>
      </c>
      <c r="N9" s="30">
        <v>0</v>
      </c>
      <c r="O9" s="30">
        <v>0</v>
      </c>
      <c r="P9" s="30">
        <v>0</v>
      </c>
      <c r="Q9" s="30">
        <v>0</v>
      </c>
      <c r="R9" s="30">
        <v>0</v>
      </c>
      <c r="S9" s="30">
        <v>0</v>
      </c>
      <c r="T9" s="30">
        <v>0</v>
      </c>
      <c r="U9" s="30">
        <v>0</v>
      </c>
      <c r="V9" s="30">
        <v>0</v>
      </c>
      <c r="W9" s="30">
        <v>0</v>
      </c>
      <c r="X9" s="30">
        <v>0</v>
      </c>
      <c r="Y9" s="30">
        <v>416.61601999999999</v>
      </c>
      <c r="Z9" s="13"/>
      <c r="AA9" s="13"/>
      <c r="AB9" s="13"/>
      <c r="AC9" s="13"/>
      <c r="AD9" s="14"/>
      <c r="AE9" s="12">
        <f t="shared" ref="AE9:AE37" si="0">Y9/H9*100</f>
        <v>22.679151878062058</v>
      </c>
      <c r="AF9" s="9">
        <v>0.14272985351989506</v>
      </c>
      <c r="AG9" s="3">
        <v>0</v>
      </c>
      <c r="AH9" s="2"/>
    </row>
    <row r="10" spans="1:34" ht="37.5">
      <c r="A10" s="28" t="s">
        <v>54</v>
      </c>
      <c r="B10" s="29" t="s">
        <v>2</v>
      </c>
      <c r="C10" s="29"/>
      <c r="D10" s="29"/>
      <c r="E10" s="29"/>
      <c r="F10" s="29"/>
      <c r="G10" s="30">
        <v>0</v>
      </c>
      <c r="H10" s="30">
        <v>1837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30">
        <v>0</v>
      </c>
      <c r="Y10" s="30">
        <v>416.61601999999999</v>
      </c>
      <c r="Z10" s="13"/>
      <c r="AA10" s="13"/>
      <c r="AB10" s="13"/>
      <c r="AC10" s="13"/>
      <c r="AD10" s="14"/>
      <c r="AE10" s="12">
        <f t="shared" si="0"/>
        <v>22.679151878062058</v>
      </c>
      <c r="AF10" s="9">
        <v>0.2528482111103208</v>
      </c>
      <c r="AG10" s="3">
        <v>0</v>
      </c>
      <c r="AH10" s="2"/>
    </row>
    <row r="11" spans="1:34" ht="37.5">
      <c r="A11" s="28" t="s">
        <v>55</v>
      </c>
      <c r="B11" s="29" t="s">
        <v>24</v>
      </c>
      <c r="C11" s="29"/>
      <c r="D11" s="29"/>
      <c r="E11" s="29"/>
      <c r="F11" s="29"/>
      <c r="G11" s="30">
        <v>0</v>
      </c>
      <c r="H11" s="30">
        <v>2782.5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420.46078</v>
      </c>
      <c r="Z11" s="13"/>
      <c r="AA11" s="13"/>
      <c r="AB11" s="13"/>
      <c r="AC11" s="13"/>
      <c r="AD11" s="14"/>
      <c r="AE11" s="12">
        <f t="shared" si="0"/>
        <v>15.110899550763701</v>
      </c>
      <c r="AF11" s="9">
        <v>0.21615046817159034</v>
      </c>
      <c r="AG11" s="3">
        <v>0</v>
      </c>
      <c r="AH11" s="2"/>
    </row>
    <row r="12" spans="1:34" ht="37.5">
      <c r="A12" s="28" t="s">
        <v>54</v>
      </c>
      <c r="B12" s="29" t="s">
        <v>3</v>
      </c>
      <c r="C12" s="29"/>
      <c r="D12" s="29"/>
      <c r="E12" s="29"/>
      <c r="F12" s="29"/>
      <c r="G12" s="30">
        <v>0</v>
      </c>
      <c r="H12" s="30">
        <v>2782.5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30">
        <v>0</v>
      </c>
      <c r="Q12" s="30">
        <v>0</v>
      </c>
      <c r="R12" s="30">
        <v>0</v>
      </c>
      <c r="S12" s="30">
        <v>0</v>
      </c>
      <c r="T12" s="30">
        <v>0</v>
      </c>
      <c r="U12" s="30">
        <v>0</v>
      </c>
      <c r="V12" s="30">
        <v>0</v>
      </c>
      <c r="W12" s="30">
        <v>0</v>
      </c>
      <c r="X12" s="30">
        <v>0</v>
      </c>
      <c r="Y12" s="30">
        <v>420.46078</v>
      </c>
      <c r="Z12" s="13"/>
      <c r="AA12" s="13"/>
      <c r="AB12" s="13"/>
      <c r="AC12" s="13"/>
      <c r="AD12" s="14"/>
      <c r="AE12" s="12">
        <f t="shared" si="0"/>
        <v>15.110899550763701</v>
      </c>
      <c r="AF12" s="9"/>
      <c r="AG12" s="3"/>
      <c r="AH12" s="2"/>
    </row>
    <row r="13" spans="1:34">
      <c r="A13" s="28" t="s">
        <v>25</v>
      </c>
      <c r="B13" s="29" t="s">
        <v>26</v>
      </c>
      <c r="C13" s="29"/>
      <c r="D13" s="29"/>
      <c r="E13" s="29"/>
      <c r="F13" s="29"/>
      <c r="G13" s="30">
        <v>0</v>
      </c>
      <c r="H13" s="30">
        <v>1620.3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  <c r="O13" s="30">
        <v>0</v>
      </c>
      <c r="P13" s="30">
        <v>0</v>
      </c>
      <c r="Q13" s="30">
        <v>0</v>
      </c>
      <c r="R13" s="30">
        <v>0</v>
      </c>
      <c r="S13" s="30">
        <v>0</v>
      </c>
      <c r="T13" s="30">
        <v>0</v>
      </c>
      <c r="U13" s="30">
        <v>0</v>
      </c>
      <c r="V13" s="30">
        <v>0</v>
      </c>
      <c r="W13" s="30">
        <v>0</v>
      </c>
      <c r="X13" s="30">
        <v>0</v>
      </c>
      <c r="Y13" s="30">
        <v>320.54615999999999</v>
      </c>
      <c r="Z13" s="13"/>
      <c r="AA13" s="13"/>
      <c r="AB13" s="13"/>
      <c r="AC13" s="13"/>
      <c r="AD13" s="14"/>
      <c r="AE13" s="12">
        <f t="shared" si="0"/>
        <v>19.78313645621181</v>
      </c>
      <c r="AF13" s="9"/>
      <c r="AG13" s="3"/>
      <c r="AH13" s="2"/>
    </row>
    <row r="14" spans="1:34" ht="37.5">
      <c r="A14" s="28" t="s">
        <v>54</v>
      </c>
      <c r="B14" s="29" t="s">
        <v>4</v>
      </c>
      <c r="C14" s="29"/>
      <c r="D14" s="29"/>
      <c r="E14" s="29"/>
      <c r="F14" s="29"/>
      <c r="G14" s="30">
        <v>0</v>
      </c>
      <c r="H14" s="30">
        <v>1620.3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0</v>
      </c>
      <c r="Q14" s="30">
        <v>0</v>
      </c>
      <c r="R14" s="30">
        <v>0</v>
      </c>
      <c r="S14" s="30">
        <v>0</v>
      </c>
      <c r="T14" s="30">
        <v>0</v>
      </c>
      <c r="U14" s="30">
        <v>0</v>
      </c>
      <c r="V14" s="30">
        <v>0</v>
      </c>
      <c r="W14" s="30">
        <v>0</v>
      </c>
      <c r="X14" s="30">
        <v>0</v>
      </c>
      <c r="Y14" s="30">
        <v>320.54615999999999</v>
      </c>
      <c r="Z14" s="13"/>
      <c r="AA14" s="13"/>
      <c r="AB14" s="13"/>
      <c r="AC14" s="13"/>
      <c r="AD14" s="14"/>
      <c r="AE14" s="12">
        <f t="shared" si="0"/>
        <v>19.78313645621181</v>
      </c>
      <c r="AF14" s="9"/>
      <c r="AG14" s="3"/>
      <c r="AH14" s="2"/>
    </row>
    <row r="15" spans="1:34" ht="21" customHeight="1">
      <c r="A15" s="28" t="s">
        <v>27</v>
      </c>
      <c r="B15" s="29" t="s">
        <v>28</v>
      </c>
      <c r="C15" s="29"/>
      <c r="D15" s="29"/>
      <c r="E15" s="29"/>
      <c r="F15" s="29"/>
      <c r="G15" s="30">
        <v>0</v>
      </c>
      <c r="H15" s="30">
        <v>1702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0</v>
      </c>
      <c r="Y15" s="30">
        <v>400.59591999999998</v>
      </c>
      <c r="Z15" s="13"/>
      <c r="AA15" s="13"/>
      <c r="AB15" s="13"/>
      <c r="AC15" s="13"/>
      <c r="AD15" s="14"/>
      <c r="AE15" s="12">
        <f t="shared" si="0"/>
        <v>23.536775558166863</v>
      </c>
      <c r="AF15" s="9"/>
      <c r="AG15" s="3"/>
      <c r="AH15" s="2"/>
    </row>
    <row r="16" spans="1:34" ht="37.5">
      <c r="A16" s="28" t="s">
        <v>54</v>
      </c>
      <c r="B16" s="29" t="s">
        <v>5</v>
      </c>
      <c r="C16" s="29"/>
      <c r="D16" s="29"/>
      <c r="E16" s="29"/>
      <c r="F16" s="29"/>
      <c r="G16" s="30">
        <v>0</v>
      </c>
      <c r="H16" s="30">
        <v>1702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0">
        <v>0</v>
      </c>
      <c r="Q16" s="30">
        <v>0</v>
      </c>
      <c r="R16" s="30">
        <v>0</v>
      </c>
      <c r="S16" s="30">
        <v>0</v>
      </c>
      <c r="T16" s="30">
        <v>0</v>
      </c>
      <c r="U16" s="30">
        <v>0</v>
      </c>
      <c r="V16" s="30">
        <v>0</v>
      </c>
      <c r="W16" s="30">
        <v>0</v>
      </c>
      <c r="X16" s="30">
        <v>0</v>
      </c>
      <c r="Y16" s="30">
        <v>400.59591999999998</v>
      </c>
      <c r="Z16" s="13"/>
      <c r="AA16" s="13"/>
      <c r="AB16" s="13"/>
      <c r="AC16" s="13"/>
      <c r="AD16" s="14"/>
      <c r="AE16" s="12">
        <f t="shared" si="0"/>
        <v>23.536775558166863</v>
      </c>
      <c r="AF16" s="9"/>
      <c r="AG16" s="3"/>
      <c r="AH16" s="2"/>
    </row>
    <row r="17" spans="1:34" ht="56.25">
      <c r="A17" s="28" t="s">
        <v>29</v>
      </c>
      <c r="B17" s="29" t="s">
        <v>30</v>
      </c>
      <c r="C17" s="29"/>
      <c r="D17" s="29"/>
      <c r="E17" s="29"/>
      <c r="F17" s="29"/>
      <c r="G17" s="30">
        <v>0</v>
      </c>
      <c r="H17" s="30">
        <v>3274.9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514.85406</v>
      </c>
      <c r="Z17" s="13"/>
      <c r="AA17" s="13"/>
      <c r="AB17" s="13"/>
      <c r="AC17" s="13"/>
      <c r="AD17" s="14"/>
      <c r="AE17" s="12">
        <f t="shared" si="0"/>
        <v>15.72121469357843</v>
      </c>
      <c r="AF17" s="9"/>
      <c r="AG17" s="3"/>
      <c r="AH17" s="2"/>
    </row>
    <row r="18" spans="1:34">
      <c r="A18" s="28" t="s">
        <v>56</v>
      </c>
      <c r="B18" s="29" t="s">
        <v>31</v>
      </c>
      <c r="C18" s="29"/>
      <c r="D18" s="29"/>
      <c r="E18" s="29"/>
      <c r="F18" s="29"/>
      <c r="G18" s="30">
        <v>0</v>
      </c>
      <c r="H18" s="30">
        <v>3274.9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0">
        <v>0</v>
      </c>
      <c r="U18" s="30">
        <v>0</v>
      </c>
      <c r="V18" s="30">
        <v>0</v>
      </c>
      <c r="W18" s="30">
        <v>0</v>
      </c>
      <c r="X18" s="30">
        <v>0</v>
      </c>
      <c r="Y18" s="30">
        <v>514.85406</v>
      </c>
      <c r="Z18" s="13"/>
      <c r="AA18" s="13"/>
      <c r="AB18" s="13"/>
      <c r="AC18" s="13"/>
      <c r="AD18" s="14"/>
      <c r="AE18" s="12">
        <f t="shared" si="0"/>
        <v>15.72121469357843</v>
      </c>
      <c r="AF18" s="9"/>
      <c r="AG18" s="3"/>
      <c r="AH18" s="2"/>
    </row>
    <row r="19" spans="1:34" ht="37.5">
      <c r="A19" s="28" t="s">
        <v>54</v>
      </c>
      <c r="B19" s="29" t="s">
        <v>6</v>
      </c>
      <c r="C19" s="29"/>
      <c r="D19" s="29"/>
      <c r="E19" s="29"/>
      <c r="F19" s="29"/>
      <c r="G19" s="30">
        <v>0</v>
      </c>
      <c r="H19" s="30">
        <v>3274.9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30">
        <v>0</v>
      </c>
      <c r="Q19" s="30">
        <v>0</v>
      </c>
      <c r="R19" s="30">
        <v>0</v>
      </c>
      <c r="S19" s="30">
        <v>0</v>
      </c>
      <c r="T19" s="30">
        <v>0</v>
      </c>
      <c r="U19" s="30">
        <v>0</v>
      </c>
      <c r="V19" s="30">
        <v>0</v>
      </c>
      <c r="W19" s="30">
        <v>0</v>
      </c>
      <c r="X19" s="30">
        <v>0</v>
      </c>
      <c r="Y19" s="30">
        <v>514.85406</v>
      </c>
      <c r="Z19" s="13"/>
      <c r="AA19" s="13"/>
      <c r="AB19" s="13"/>
      <c r="AC19" s="13"/>
      <c r="AD19" s="14"/>
      <c r="AE19" s="12">
        <f t="shared" si="0"/>
        <v>15.72121469357843</v>
      </c>
      <c r="AF19" s="9"/>
      <c r="AG19" s="3"/>
      <c r="AH19" s="2"/>
    </row>
    <row r="20" spans="1:34">
      <c r="A20" s="28" t="s">
        <v>32</v>
      </c>
      <c r="B20" s="29" t="s">
        <v>33</v>
      </c>
      <c r="C20" s="29"/>
      <c r="D20" s="29"/>
      <c r="E20" s="29"/>
      <c r="F20" s="29"/>
      <c r="G20" s="30">
        <v>0</v>
      </c>
      <c r="H20" s="30">
        <v>200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0">
        <v>0</v>
      </c>
      <c r="O20" s="30">
        <v>0</v>
      </c>
      <c r="P20" s="30">
        <v>0</v>
      </c>
      <c r="Q20" s="30">
        <v>0</v>
      </c>
      <c r="R20" s="30">
        <v>0</v>
      </c>
      <c r="S20" s="30">
        <v>0</v>
      </c>
      <c r="T20" s="30">
        <v>0</v>
      </c>
      <c r="U20" s="30">
        <v>0</v>
      </c>
      <c r="V20" s="30">
        <v>0</v>
      </c>
      <c r="W20" s="30">
        <v>0</v>
      </c>
      <c r="X20" s="30">
        <v>0</v>
      </c>
      <c r="Y20" s="30">
        <v>0</v>
      </c>
      <c r="Z20" s="13"/>
      <c r="AA20" s="13"/>
      <c r="AB20" s="13"/>
      <c r="AC20" s="13"/>
      <c r="AD20" s="14"/>
      <c r="AE20" s="12">
        <f t="shared" si="0"/>
        <v>0</v>
      </c>
      <c r="AF20" s="9"/>
      <c r="AG20" s="3"/>
      <c r="AH20" s="2"/>
    </row>
    <row r="21" spans="1:34" ht="18" customHeight="1">
      <c r="A21" s="28" t="s">
        <v>34</v>
      </c>
      <c r="B21" s="29" t="s">
        <v>35</v>
      </c>
      <c r="C21" s="29"/>
      <c r="D21" s="29"/>
      <c r="E21" s="29"/>
      <c r="F21" s="29"/>
      <c r="G21" s="30">
        <v>0</v>
      </c>
      <c r="H21" s="30">
        <v>200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</v>
      </c>
      <c r="X21" s="30">
        <v>0</v>
      </c>
      <c r="Y21" s="30">
        <v>0</v>
      </c>
      <c r="Z21" s="13"/>
      <c r="AA21" s="13"/>
      <c r="AB21" s="13"/>
      <c r="AC21" s="13"/>
      <c r="AD21" s="14"/>
      <c r="AE21" s="12">
        <f t="shared" si="0"/>
        <v>0</v>
      </c>
      <c r="AF21" s="9"/>
      <c r="AG21" s="3"/>
      <c r="AH21" s="2"/>
    </row>
    <row r="22" spans="1:34" ht="56.25">
      <c r="A22" s="28" t="s">
        <v>57</v>
      </c>
      <c r="B22" s="29" t="s">
        <v>7</v>
      </c>
      <c r="C22" s="29"/>
      <c r="D22" s="29"/>
      <c r="E22" s="29"/>
      <c r="F22" s="29"/>
      <c r="G22" s="30">
        <v>0</v>
      </c>
      <c r="H22" s="30">
        <v>200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0</v>
      </c>
      <c r="Z22" s="13"/>
      <c r="AA22" s="13"/>
      <c r="AB22" s="13"/>
      <c r="AC22" s="13"/>
      <c r="AD22" s="14"/>
      <c r="AE22" s="12">
        <f t="shared" si="0"/>
        <v>0</v>
      </c>
      <c r="AF22" s="9"/>
      <c r="AG22" s="3"/>
      <c r="AH22" s="2"/>
    </row>
    <row r="23" spans="1:34">
      <c r="A23" s="28" t="s">
        <v>36</v>
      </c>
      <c r="B23" s="29" t="s">
        <v>37</v>
      </c>
      <c r="C23" s="29"/>
      <c r="D23" s="29"/>
      <c r="E23" s="29"/>
      <c r="F23" s="29"/>
      <c r="G23" s="30">
        <v>0</v>
      </c>
      <c r="H23" s="30">
        <v>11503.42353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1703.80439</v>
      </c>
      <c r="Z23" s="13"/>
      <c r="AA23" s="13"/>
      <c r="AB23" s="13"/>
      <c r="AC23" s="13"/>
      <c r="AD23" s="14"/>
      <c r="AE23" s="12">
        <f t="shared" si="0"/>
        <v>14.811281055214701</v>
      </c>
      <c r="AF23" s="9"/>
      <c r="AG23" s="3"/>
      <c r="AH23" s="2"/>
    </row>
    <row r="24" spans="1:34" ht="20.25" customHeight="1">
      <c r="A24" s="28" t="s">
        <v>58</v>
      </c>
      <c r="B24" s="29" t="s">
        <v>38</v>
      </c>
      <c r="C24" s="29"/>
      <c r="D24" s="29"/>
      <c r="E24" s="29"/>
      <c r="F24" s="29"/>
      <c r="G24" s="30">
        <v>0</v>
      </c>
      <c r="H24" s="30">
        <v>200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13"/>
      <c r="AA24" s="13"/>
      <c r="AB24" s="13"/>
      <c r="AC24" s="13"/>
      <c r="AD24" s="14"/>
      <c r="AE24" s="12">
        <f t="shared" si="0"/>
        <v>0</v>
      </c>
      <c r="AF24" s="9"/>
      <c r="AG24" s="3"/>
      <c r="AH24" s="2"/>
    </row>
    <row r="25" spans="1:34" ht="75">
      <c r="A25" s="28" t="s">
        <v>39</v>
      </c>
      <c r="B25" s="29" t="s">
        <v>8</v>
      </c>
      <c r="C25" s="29"/>
      <c r="D25" s="29"/>
      <c r="E25" s="29"/>
      <c r="F25" s="29"/>
      <c r="G25" s="30">
        <v>0</v>
      </c>
      <c r="H25" s="30">
        <v>100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13"/>
      <c r="AA25" s="13"/>
      <c r="AB25" s="13"/>
      <c r="AC25" s="13"/>
      <c r="AD25" s="14"/>
      <c r="AE25" s="12">
        <f t="shared" si="0"/>
        <v>0</v>
      </c>
      <c r="AF25" s="9"/>
      <c r="AG25" s="3"/>
      <c r="AH25" s="2"/>
    </row>
    <row r="26" spans="1:34" ht="76.150000000000006" customHeight="1">
      <c r="A26" s="28" t="s">
        <v>40</v>
      </c>
      <c r="B26" s="29" t="s">
        <v>9</v>
      </c>
      <c r="C26" s="29"/>
      <c r="D26" s="29"/>
      <c r="E26" s="29"/>
      <c r="F26" s="29"/>
      <c r="G26" s="30">
        <v>0</v>
      </c>
      <c r="H26" s="30">
        <v>100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0</v>
      </c>
      <c r="S26" s="30">
        <v>0</v>
      </c>
      <c r="T26" s="30">
        <v>0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13"/>
      <c r="AA26" s="13"/>
      <c r="AB26" s="13"/>
      <c r="AC26" s="13"/>
      <c r="AD26" s="14"/>
      <c r="AE26" s="12">
        <f t="shared" si="0"/>
        <v>0</v>
      </c>
      <c r="AF26" s="9"/>
      <c r="AG26" s="3"/>
      <c r="AH26" s="2"/>
    </row>
    <row r="27" spans="1:34" ht="37.5">
      <c r="A27" s="28" t="s">
        <v>59</v>
      </c>
      <c r="B27" s="29" t="s">
        <v>41</v>
      </c>
      <c r="C27" s="29"/>
      <c r="D27" s="29"/>
      <c r="E27" s="29"/>
      <c r="F27" s="29"/>
      <c r="G27" s="30">
        <v>0</v>
      </c>
      <c r="H27" s="30">
        <v>578.75509999999997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0">
        <v>0</v>
      </c>
      <c r="P27" s="30">
        <v>0</v>
      </c>
      <c r="Q27" s="30">
        <v>0</v>
      </c>
      <c r="R27" s="30">
        <v>0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86.942019999999999</v>
      </c>
      <c r="Z27" s="13"/>
      <c r="AA27" s="13"/>
      <c r="AB27" s="13"/>
      <c r="AC27" s="13"/>
      <c r="AD27" s="14"/>
      <c r="AE27" s="12">
        <f t="shared" si="0"/>
        <v>15.022246888191567</v>
      </c>
      <c r="AF27" s="9"/>
      <c r="AG27" s="3"/>
      <c r="AH27" s="2"/>
    </row>
    <row r="28" spans="1:34">
      <c r="A28" s="28" t="s">
        <v>60</v>
      </c>
      <c r="B28" s="29" t="s">
        <v>10</v>
      </c>
      <c r="C28" s="29"/>
      <c r="D28" s="29"/>
      <c r="E28" s="29"/>
      <c r="F28" s="29"/>
      <c r="G28" s="30">
        <v>0</v>
      </c>
      <c r="H28" s="30">
        <v>578.75509999999997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86.942019999999999</v>
      </c>
      <c r="Z28" s="13"/>
      <c r="AA28" s="13"/>
      <c r="AB28" s="13"/>
      <c r="AC28" s="13"/>
      <c r="AD28" s="14"/>
      <c r="AE28" s="12">
        <f t="shared" si="0"/>
        <v>15.022246888191567</v>
      </c>
      <c r="AF28" s="9"/>
      <c r="AG28" s="3"/>
      <c r="AH28" s="2"/>
    </row>
    <row r="29" spans="1:34" ht="75">
      <c r="A29" s="28" t="s">
        <v>42</v>
      </c>
      <c r="B29" s="29" t="s">
        <v>43</v>
      </c>
      <c r="C29" s="29"/>
      <c r="D29" s="29"/>
      <c r="E29" s="29"/>
      <c r="F29" s="29"/>
      <c r="G29" s="30">
        <v>0</v>
      </c>
      <c r="H29" s="30">
        <v>1226.5999999999999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1226.67372</v>
      </c>
      <c r="Z29" s="13"/>
      <c r="AA29" s="13"/>
      <c r="AB29" s="13"/>
      <c r="AC29" s="13"/>
      <c r="AD29" s="14"/>
      <c r="AE29" s="12">
        <f t="shared" si="0"/>
        <v>100.00601010924508</v>
      </c>
      <c r="AF29" s="9"/>
      <c r="AG29" s="3"/>
      <c r="AH29" s="2"/>
    </row>
    <row r="30" spans="1:34">
      <c r="A30" s="28" t="s">
        <v>44</v>
      </c>
      <c r="B30" s="29" t="s">
        <v>11</v>
      </c>
      <c r="C30" s="29"/>
      <c r="D30" s="29"/>
      <c r="E30" s="29"/>
      <c r="F30" s="29"/>
      <c r="G30" s="30">
        <v>0</v>
      </c>
      <c r="H30" s="30">
        <v>1226.5999999999999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1226.67372</v>
      </c>
      <c r="Z30" s="13"/>
      <c r="AA30" s="13"/>
      <c r="AB30" s="13"/>
      <c r="AC30" s="13"/>
      <c r="AD30" s="14"/>
      <c r="AE30" s="12">
        <f t="shared" si="0"/>
        <v>100.00601010924508</v>
      </c>
      <c r="AF30" s="9"/>
      <c r="AG30" s="3"/>
      <c r="AH30" s="2"/>
    </row>
    <row r="31" spans="1:34" ht="56.25">
      <c r="A31" s="28" t="s">
        <v>45</v>
      </c>
      <c r="B31" s="29" t="s">
        <v>46</v>
      </c>
      <c r="C31" s="29"/>
      <c r="D31" s="29"/>
      <c r="E31" s="29"/>
      <c r="F31" s="29"/>
      <c r="G31" s="30">
        <v>0</v>
      </c>
      <c r="H31" s="30">
        <v>2603.9072200000001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376.18865</v>
      </c>
      <c r="Z31" s="13"/>
      <c r="AA31" s="13"/>
      <c r="AB31" s="13"/>
      <c r="AC31" s="13"/>
      <c r="AD31" s="14"/>
      <c r="AE31" s="12">
        <f t="shared" si="0"/>
        <v>14.447083487099052</v>
      </c>
      <c r="AF31" s="9"/>
      <c r="AG31" s="3"/>
      <c r="AH31" s="2"/>
    </row>
    <row r="32" spans="1:34" ht="37.5">
      <c r="A32" s="28" t="s">
        <v>47</v>
      </c>
      <c r="B32" s="29" t="s">
        <v>12</v>
      </c>
      <c r="C32" s="29"/>
      <c r="D32" s="29"/>
      <c r="E32" s="29"/>
      <c r="F32" s="29"/>
      <c r="G32" s="30">
        <v>0</v>
      </c>
      <c r="H32" s="30">
        <v>2157.4084800000001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299.94191999999998</v>
      </c>
      <c r="Z32" s="13"/>
      <c r="AA32" s="13"/>
      <c r="AB32" s="13"/>
      <c r="AC32" s="13"/>
      <c r="AD32" s="14"/>
      <c r="AE32" s="12">
        <f t="shared" si="0"/>
        <v>13.902880366911322</v>
      </c>
      <c r="AF32" s="9"/>
      <c r="AG32" s="3"/>
      <c r="AH32" s="2"/>
    </row>
    <row r="33" spans="1:34" ht="37.5">
      <c r="A33" s="28" t="s">
        <v>61</v>
      </c>
      <c r="B33" s="29" t="s">
        <v>13</v>
      </c>
      <c r="C33" s="29"/>
      <c r="D33" s="29"/>
      <c r="E33" s="29"/>
      <c r="F33" s="29"/>
      <c r="G33" s="30">
        <v>0</v>
      </c>
      <c r="H33" s="30">
        <v>446.49874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76.246729999999999</v>
      </c>
      <c r="Z33" s="13"/>
      <c r="AA33" s="13"/>
      <c r="AB33" s="13"/>
      <c r="AC33" s="13"/>
      <c r="AD33" s="14"/>
      <c r="AE33" s="12">
        <f t="shared" si="0"/>
        <v>17.076583463594993</v>
      </c>
      <c r="AF33" s="9"/>
      <c r="AG33" s="3"/>
      <c r="AH33" s="2"/>
    </row>
    <row r="34" spans="1:34" ht="20.45" customHeight="1">
      <c r="A34" s="28" t="s">
        <v>48</v>
      </c>
      <c r="B34" s="29" t="s">
        <v>49</v>
      </c>
      <c r="C34" s="29"/>
      <c r="D34" s="29"/>
      <c r="E34" s="29"/>
      <c r="F34" s="29"/>
      <c r="G34" s="30">
        <v>0</v>
      </c>
      <c r="H34" s="30">
        <v>6894.0874899999999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14</v>
      </c>
      <c r="Z34" s="13"/>
      <c r="AA34" s="13"/>
      <c r="AB34" s="13"/>
      <c r="AC34" s="13"/>
      <c r="AD34" s="14"/>
      <c r="AE34" s="12">
        <f t="shared" si="0"/>
        <v>0.20307256065878559</v>
      </c>
      <c r="AF34" s="9"/>
      <c r="AG34" s="3"/>
      <c r="AH34" s="2"/>
    </row>
    <row r="35" spans="1:34">
      <c r="A35" s="28" t="s">
        <v>62</v>
      </c>
      <c r="B35" s="29" t="s">
        <v>63</v>
      </c>
      <c r="C35" s="29"/>
      <c r="D35" s="29"/>
      <c r="E35" s="29"/>
      <c r="F35" s="29"/>
      <c r="G35" s="30">
        <v>0</v>
      </c>
      <c r="H35" s="30">
        <v>14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14</v>
      </c>
      <c r="Z35" s="13"/>
      <c r="AA35" s="13"/>
      <c r="AB35" s="13"/>
      <c r="AC35" s="13"/>
      <c r="AD35" s="14"/>
      <c r="AE35" s="12">
        <f t="shared" si="0"/>
        <v>100</v>
      </c>
      <c r="AF35" s="9"/>
      <c r="AG35" s="3"/>
      <c r="AH35" s="2"/>
    </row>
    <row r="36" spans="1:34" ht="37.5">
      <c r="A36" s="28" t="s">
        <v>64</v>
      </c>
      <c r="B36" s="29" t="s">
        <v>14</v>
      </c>
      <c r="C36" s="29"/>
      <c r="D36" s="29"/>
      <c r="E36" s="29"/>
      <c r="F36" s="29"/>
      <c r="G36" s="30">
        <v>0</v>
      </c>
      <c r="H36" s="30">
        <v>6880.0874899999999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13"/>
      <c r="AA36" s="13"/>
      <c r="AB36" s="13"/>
      <c r="AC36" s="13"/>
      <c r="AD36" s="14"/>
      <c r="AE36" s="12">
        <f t="shared" si="0"/>
        <v>0</v>
      </c>
      <c r="AF36" s="9"/>
      <c r="AG36" s="3"/>
      <c r="AH36" s="2"/>
    </row>
    <row r="37" spans="1:34">
      <c r="A37" s="44" t="s">
        <v>50</v>
      </c>
      <c r="B37" s="45"/>
      <c r="C37" s="45"/>
      <c r="D37" s="45"/>
      <c r="E37" s="45"/>
      <c r="F37" s="45"/>
      <c r="G37" s="26">
        <v>0</v>
      </c>
      <c r="H37" s="27">
        <v>22920.123530000001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27">
        <v>0</v>
      </c>
      <c r="W37" s="27">
        <v>0</v>
      </c>
      <c r="X37" s="27">
        <v>0</v>
      </c>
      <c r="Y37" s="27">
        <v>3776.8773299999998</v>
      </c>
      <c r="Z37" s="16"/>
      <c r="AA37" s="16"/>
      <c r="AB37" s="16"/>
      <c r="AC37" s="16"/>
      <c r="AD37" s="17"/>
      <c r="AE37" s="15">
        <f t="shared" si="0"/>
        <v>16.478433569768807</v>
      </c>
      <c r="AF37" s="9"/>
      <c r="AG37" s="3"/>
      <c r="AH37" s="2"/>
    </row>
    <row r="38" spans="1:34">
      <c r="A38" s="42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25"/>
      <c r="Z38" s="25"/>
      <c r="AA38" s="25"/>
      <c r="AB38" s="25"/>
      <c r="AC38" s="25"/>
      <c r="AD38" s="25"/>
      <c r="AE38" s="25"/>
      <c r="AF38" s="4"/>
      <c r="AG38" s="4"/>
      <c r="AH38" s="2"/>
    </row>
  </sheetData>
  <mergeCells count="36">
    <mergeCell ref="A38:X38"/>
    <mergeCell ref="Z5:Z6"/>
    <mergeCell ref="AA5:AA6"/>
    <mergeCell ref="AC5:AC6"/>
    <mergeCell ref="AD5:AD6"/>
    <mergeCell ref="T5:T6"/>
    <mergeCell ref="U5:U6"/>
    <mergeCell ref="V5:V6"/>
    <mergeCell ref="W5:W6"/>
    <mergeCell ref="Y5:Y6"/>
    <mergeCell ref="O5:O6"/>
    <mergeCell ref="S5:S6"/>
    <mergeCell ref="J5:J6"/>
    <mergeCell ref="A37:F37"/>
    <mergeCell ref="M5:M6"/>
    <mergeCell ref="AE5:AE6"/>
    <mergeCell ref="A3:AE3"/>
    <mergeCell ref="AF5:AF6"/>
    <mergeCell ref="H2:AE2"/>
    <mergeCell ref="AG5:AG6"/>
    <mergeCell ref="H1:AE1"/>
    <mergeCell ref="A5:A6"/>
    <mergeCell ref="B5:B6"/>
    <mergeCell ref="C5:C6"/>
    <mergeCell ref="D5:D6"/>
    <mergeCell ref="A4:AG4"/>
    <mergeCell ref="E5:E6"/>
    <mergeCell ref="F5:F6"/>
    <mergeCell ref="G5:G6"/>
    <mergeCell ref="H5:H6"/>
    <mergeCell ref="I5:I6"/>
    <mergeCell ref="P5:P6"/>
    <mergeCell ref="Q5:Q6"/>
    <mergeCell ref="K5:K6"/>
    <mergeCell ref="L5:L6"/>
    <mergeCell ref="N5:N6"/>
  </mergeCells>
  <pageMargins left="0.59055118110236227" right="0.59055118110236227" top="0.59055118110236227" bottom="0.59055118110236227" header="0.39370078740157483" footer="0.39370078740157483"/>
  <pageSetup paperSize="9" scale="59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31.03.2025&lt;/string&gt;&lt;/DateInfo&gt;&lt;Code&gt;SQUERY_ANAL_ISP_BUDG&lt;/Code&gt;&lt;ObjectCode&gt;SQUERY_ANAL_ISP_BUDG&lt;/ObjectCode&gt;&lt;DocLink /&gt;&lt;DocName&gt;Вариант от 06.03.2024 09_58_05 (Аналитический отчет по исполнению бюджета с произвольной группировкой)&lt;/DocName&gt;&lt;VariantName&gt;Вариант от 06.03.2024 09:58:05&lt;/VariantName&gt;&lt;VariantLink&gt;253478979&lt;/VariantLink&gt;&lt;ReportCode&gt;76347443595441c4a80d8fdcdd77a7&lt;/ReportCode&gt;&lt;SvodReportLink xsi:nil=&quot;true&quot; /&gt;&lt;ReportLink&gt;41687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E2A21900-8658-4C83-ADA8-6890C38A53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</dc:creator>
  <cp:lastModifiedBy>UNIT</cp:lastModifiedBy>
  <cp:lastPrinted>2026-05-04T11:14:52Z</cp:lastPrinted>
  <dcterms:created xsi:type="dcterms:W3CDTF">2025-04-28T07:36:39Z</dcterms:created>
  <dcterms:modified xsi:type="dcterms:W3CDTF">2026-05-04T11:15:43Z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от 06.03.2024 09_58_05 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от 06.03.2024 09_58_05.xlsx</vt:lpwstr>
  </property>
  <property fmtid="{D5CDD505-2E9C-101B-9397-08002B2CF9AE}" pid="4" name="Версия клиента">
    <vt:lpwstr>24.2.249.416 (.NET Core 6)</vt:lpwstr>
  </property>
  <property fmtid="{D5CDD505-2E9C-101B-9397-08002B2CF9AE}" pid="5" name="Версия базы">
    <vt:lpwstr>24.2.6381.126059483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bks2025r</vt:lpwstr>
  </property>
  <property fmtid="{D5CDD505-2E9C-101B-9397-08002B2CF9AE}" pid="9" name="Пользователь">
    <vt:lpwstr>6709_ssv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